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m 2025\thang 6\NQ ho tro thiet hai do thien tai\bc kq thuc hien NDS 02\"/>
    </mc:Choice>
  </mc:AlternateContent>
  <bookViews>
    <workbookView xWindow="0" yWindow="0" windowWidth="19416" windowHeight="7572"/>
  </bookViews>
  <sheets>
    <sheet name="Tổng kinh phí chống dịch" sheetId="3" r:id="rId1"/>
  </sheets>
  <definedNames>
    <definedName name="_xlnm.Print_Titles" localSheetId="0">'Tổng kinh phí chống dịch'!$5:$7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3" l="1"/>
  <c r="G8" i="3"/>
  <c r="E8" i="3"/>
  <c r="C8" i="3"/>
  <c r="F13" i="3" l="1"/>
  <c r="F12" i="3" s="1"/>
  <c r="E13" i="3"/>
  <c r="H11" i="3"/>
  <c r="F11" i="3" s="1"/>
  <c r="H10" i="3"/>
  <c r="G10" i="3"/>
  <c r="G9" i="3" s="1"/>
  <c r="F10" i="3" l="1"/>
  <c r="F9" i="3" s="1"/>
  <c r="F8" i="3" s="1"/>
  <c r="C11" i="3"/>
  <c r="E11" i="3" s="1"/>
  <c r="C10" i="3"/>
  <c r="E10" i="3" s="1"/>
  <c r="E9" i="3" l="1"/>
  <c r="C9" i="3"/>
  <c r="G12" i="3" l="1"/>
  <c r="E12" i="3"/>
  <c r="H9" i="3" l="1"/>
</calcChain>
</file>

<file path=xl/sharedStrings.xml><?xml version="1.0" encoding="utf-8"?>
<sst xmlns="http://schemas.openxmlformats.org/spreadsheetml/2006/main" count="26" uniqueCount="23">
  <si>
    <t>Hạng mục</t>
  </si>
  <si>
    <t>Hỗ trợ sản xuất cho người dân có diện tích bị thiệt hại do tiêu hủy cây bệnh khảm lá</t>
  </si>
  <si>
    <t>Kinh phí đã thực hiện hỗ trợ</t>
  </si>
  <si>
    <t>Ghi chú</t>
  </si>
  <si>
    <t xml:space="preserve"> -</t>
  </si>
  <si>
    <t xml:space="preserve"> - </t>
  </si>
  <si>
    <t>Tỷ lệ diện tích bị thiệt hại từ 30 - 70%</t>
  </si>
  <si>
    <t>Tỷ lệ diện tích bị thiệt hại trên 70%</t>
  </si>
  <si>
    <t>5=3x4</t>
  </si>
  <si>
    <t>6=7+8</t>
  </si>
  <si>
    <t>Phụ lục II</t>
  </si>
  <si>
    <t>Năm</t>
  </si>
  <si>
    <t>Tổng cộng</t>
  </si>
  <si>
    <t>1. Năm 2017</t>
  </si>
  <si>
    <t>2. Năm 2018</t>
  </si>
  <si>
    <t>Đơn giá (đồng)</t>
  </si>
  <si>
    <t>Thành tiền 
(đồng)</t>
  </si>
  <si>
    <t>Ngân sách địa phương (đồng)</t>
  </si>
  <si>
    <t>Ngân sách Trung ương (đồng)</t>
  </si>
  <si>
    <t>Tổng 
(đồng)</t>
  </si>
  <si>
    <t>Diện tích 
thiệt hại (ha)</t>
  </si>
  <si>
    <t xml:space="preserve">KẾT QUẢ HỖ TRỢ SẢN XUẤT NÔNG NGHIỆP ĐỂ KHÔI PHỤC SẢN XUẤT VÙNG BỊ THIỆT HẠI DO DỊCH BỆNH 
(THỰC VẬT) GÂY RA TRÊN ĐỊA BÀN TỈNH TÂY NINH NĂM 2017, NĂM 2018 </t>
  </si>
  <si>
    <t>(Kèm theo Báo cáo số              /BC-UBND ngày       /      /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</si>
</sst>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00_);_(* \(#.##0.00\);_(* &quot;-&quot;??_);_(@_)"/>
  </numFmts>
  <fonts count="7" x14ac:knownFonts="1">
    <font>
      <sz val="14"/>
      <color theme="1"/>
      <name val="Times New Roman"/>
      <family val="2"/>
    </font>
    <font>
      <sz val="14"/>
      <color theme="1"/>
      <name val="Times New Roman"/>
      <family val="2"/>
    </font>
    <font>
      <b/>
      <sz val="14"/>
      <name val="Times New Roman"/>
      <family val="1"/>
    </font>
    <font>
      <sz val="14"/>
      <name val="Times New Roman"/>
      <family val="1"/>
    </font>
    <font>
      <i/>
      <sz val="14"/>
      <name val="Times New Roman"/>
      <family val="1"/>
    </font>
    <font>
      <b/>
      <sz val="14"/>
      <color rgb="FFFF0000"/>
      <name val="Times New Roman"/>
      <family val="1"/>
    </font>
    <font>
      <sz val="14"/>
      <color rgb="FFFF0000"/>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0" fontId="3" fillId="2" borderId="0" xfId="0" applyFont="1" applyFill="1"/>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0" xfId="0" applyFont="1" applyFill="1"/>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3" fontId="2" fillId="2" borderId="5" xfId="0" applyNumberFormat="1" applyFont="1" applyFill="1" applyBorder="1" applyAlignment="1">
      <alignment vertical="center"/>
    </xf>
    <xf numFmtId="0" fontId="6" fillId="2" borderId="0" xfId="0" applyFont="1" applyFill="1"/>
    <xf numFmtId="0" fontId="2" fillId="2" borderId="6" xfId="0" applyFont="1" applyFill="1" applyBorder="1" applyAlignment="1">
      <alignment horizontal="center" vertical="center" wrapText="1"/>
    </xf>
    <xf numFmtId="0" fontId="3" fillId="2" borderId="6" xfId="0" quotePrefix="1" applyFont="1" applyFill="1" applyBorder="1" applyAlignment="1">
      <alignment vertical="center" wrapText="1"/>
    </xf>
    <xf numFmtId="0" fontId="2" fillId="2" borderId="7" xfId="0" applyFont="1" applyFill="1" applyBorder="1" applyAlignment="1">
      <alignment horizontal="center" vertical="center" wrapText="1"/>
    </xf>
    <xf numFmtId="0" fontId="3" fillId="2" borderId="7" xfId="0" quotePrefix="1" applyFont="1" applyFill="1" applyBorder="1" applyAlignment="1">
      <alignment vertical="center" wrapText="1"/>
    </xf>
    <xf numFmtId="164" fontId="2" fillId="2" borderId="5" xfId="1" applyNumberFormat="1" applyFont="1" applyFill="1" applyBorder="1" applyAlignment="1">
      <alignment vertical="center"/>
    </xf>
    <xf numFmtId="43" fontId="2" fillId="2" borderId="5" xfId="1" applyNumberFormat="1" applyFont="1" applyFill="1" applyBorder="1" applyAlignment="1">
      <alignment vertical="center"/>
    </xf>
    <xf numFmtId="0" fontId="3" fillId="2" borderId="0" xfId="0" applyFont="1" applyFill="1" applyAlignment="1">
      <alignment vertical="center"/>
    </xf>
    <xf numFmtId="0" fontId="3" fillId="2" borderId="0" xfId="0" applyFont="1" applyFill="1" applyAlignment="1" applyProtection="1">
      <protection locked="0"/>
    </xf>
    <xf numFmtId="165" fontId="3" fillId="2" borderId="0" xfId="0" applyNumberFormat="1" applyFont="1" applyFill="1" applyAlignment="1" applyProtection="1">
      <protection locked="0"/>
    </xf>
    <xf numFmtId="0" fontId="2" fillId="2" borderId="5"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4" fontId="3" fillId="2" borderId="5" xfId="1" applyNumberFormat="1" applyFont="1" applyFill="1" applyBorder="1" applyAlignment="1" applyProtection="1">
      <alignment vertical="center"/>
      <protection locked="0"/>
    </xf>
    <xf numFmtId="3" fontId="3" fillId="2" borderId="5" xfId="1" applyNumberFormat="1" applyFont="1" applyFill="1" applyBorder="1" applyAlignment="1" applyProtection="1">
      <alignment vertical="center"/>
      <protection locked="0"/>
    </xf>
    <xf numFmtId="43" fontId="3" fillId="2" borderId="5" xfId="1" applyNumberFormat="1" applyFont="1" applyFill="1" applyBorder="1" applyAlignment="1" applyProtection="1">
      <alignment vertical="center"/>
      <protection locked="0"/>
    </xf>
    <xf numFmtId="164" fontId="3" fillId="2" borderId="5" xfId="1" applyNumberFormat="1" applyFont="1" applyFill="1" applyBorder="1" applyAlignment="1" applyProtection="1">
      <alignment vertical="center"/>
      <protection locked="0"/>
    </xf>
    <xf numFmtId="4" fontId="2" fillId="2" borderId="5" xfId="0" applyNumberFormat="1" applyFont="1" applyFill="1"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4" fillId="2" borderId="0" xfId="0" applyFont="1" applyFill="1" applyAlignment="1">
      <alignment horizontal="center" vertical="center" wrapText="1"/>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0" xfId="0" applyFont="1" applyFill="1" applyAlignment="1">
      <alignment horizont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cellXfs>
  <cellStyles count="2">
    <cellStyle name="Comma" xfId="1" builtinId="3"/>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2724150</xdr:colOff>
      <xdr:row>3</xdr:row>
      <xdr:rowOff>9525</xdr:rowOff>
    </xdr:from>
    <xdr:to>
      <xdr:col>4</xdr:col>
      <xdr:colOff>476250</xdr:colOff>
      <xdr:row>3</xdr:row>
      <xdr:rowOff>9525</xdr:rowOff>
    </xdr:to>
    <xdr:cxnSp macro="">
      <xdr:nvCxnSpPr>
        <xdr:cNvPr id="3" name="Straight Connector 2"/>
        <xdr:cNvCxnSpPr/>
      </xdr:nvCxnSpPr>
      <xdr:spPr>
        <a:xfrm>
          <a:off x="3829050" y="1200150"/>
          <a:ext cx="3019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zoomScale="80" zoomScaleNormal="80" workbookViewId="0">
      <pane ySplit="6" topLeftCell="A7" activePane="bottomLeft" state="frozen"/>
      <selection pane="bottomLeft" activeCell="M9" sqref="M9"/>
    </sheetView>
  </sheetViews>
  <sheetFormatPr defaultRowHeight="18" x14ac:dyDescent="0.35"/>
  <cols>
    <col min="1" max="1" width="13.1796875" style="1" customWidth="1"/>
    <col min="2" max="2" width="41.453125" style="15" customWidth="1"/>
    <col min="3" max="3" width="10.54296875" style="16" customWidth="1"/>
    <col min="4" max="4" width="10.81640625" style="16" customWidth="1"/>
    <col min="5" max="5" width="18.08984375" style="16" customWidth="1"/>
    <col min="6" max="6" width="17.26953125" style="16" hidden="1" customWidth="1"/>
    <col min="7" max="7" width="12.7265625" style="16" customWidth="1"/>
    <col min="8" max="8" width="15.453125" style="16" customWidth="1"/>
    <col min="9" max="246" width="8.90625" style="1"/>
    <col min="247" max="247" width="4.54296875" style="1" customWidth="1"/>
    <col min="248" max="248" width="31.08984375" style="1" customWidth="1"/>
    <col min="249" max="249" width="5.36328125" style="1" customWidth="1"/>
    <col min="250" max="250" width="7.54296875" style="1" customWidth="1"/>
    <col min="251" max="251" width="9.1796875" style="1" customWidth="1"/>
    <col min="252" max="252" width="12" style="1" customWidth="1"/>
    <col min="253" max="254" width="0" style="1" hidden="1" customWidth="1"/>
    <col min="255" max="255" width="12.1796875" style="1" customWidth="1"/>
    <col min="256" max="256" width="12" style="1" customWidth="1"/>
    <col min="257" max="257" width="18.81640625" style="1" customWidth="1"/>
    <col min="258" max="258" width="25.1796875" style="1" customWidth="1"/>
    <col min="259" max="259" width="13.453125" style="1" bestFit="1" customWidth="1"/>
    <col min="260" max="502" width="8.90625" style="1"/>
    <col min="503" max="503" width="4.54296875" style="1" customWidth="1"/>
    <col min="504" max="504" width="31.08984375" style="1" customWidth="1"/>
    <col min="505" max="505" width="5.36328125" style="1" customWidth="1"/>
    <col min="506" max="506" width="7.54296875" style="1" customWidth="1"/>
    <col min="507" max="507" width="9.1796875" style="1" customWidth="1"/>
    <col min="508" max="508" width="12" style="1" customWidth="1"/>
    <col min="509" max="510" width="0" style="1" hidden="1" customWidth="1"/>
    <col min="511" max="511" width="12.1796875" style="1" customWidth="1"/>
    <col min="512" max="512" width="12" style="1" customWidth="1"/>
    <col min="513" max="513" width="18.81640625" style="1" customWidth="1"/>
    <col min="514" max="514" width="25.1796875" style="1" customWidth="1"/>
    <col min="515" max="515" width="13.453125" style="1" bestFit="1" customWidth="1"/>
    <col min="516" max="758" width="8.90625" style="1"/>
    <col min="759" max="759" width="4.54296875" style="1" customWidth="1"/>
    <col min="760" max="760" width="31.08984375" style="1" customWidth="1"/>
    <col min="761" max="761" width="5.36328125" style="1" customWidth="1"/>
    <col min="762" max="762" width="7.54296875" style="1" customWidth="1"/>
    <col min="763" max="763" width="9.1796875" style="1" customWidth="1"/>
    <col min="764" max="764" width="12" style="1" customWidth="1"/>
    <col min="765" max="766" width="0" style="1" hidden="1" customWidth="1"/>
    <col min="767" max="767" width="12.1796875" style="1" customWidth="1"/>
    <col min="768" max="768" width="12" style="1" customWidth="1"/>
    <col min="769" max="769" width="18.81640625" style="1" customWidth="1"/>
    <col min="770" max="770" width="25.1796875" style="1" customWidth="1"/>
    <col min="771" max="771" width="13.453125" style="1" bestFit="1" customWidth="1"/>
    <col min="772" max="1014" width="8.90625" style="1"/>
    <col min="1015" max="1015" width="4.54296875" style="1" customWidth="1"/>
    <col min="1016" max="1016" width="31.08984375" style="1" customWidth="1"/>
    <col min="1017" max="1017" width="5.36328125" style="1" customWidth="1"/>
    <col min="1018" max="1018" width="7.54296875" style="1" customWidth="1"/>
    <col min="1019" max="1019" width="9.1796875" style="1" customWidth="1"/>
    <col min="1020" max="1020" width="12" style="1" customWidth="1"/>
    <col min="1021" max="1022" width="0" style="1" hidden="1" customWidth="1"/>
    <col min="1023" max="1023" width="12.1796875" style="1" customWidth="1"/>
    <col min="1024" max="1024" width="12" style="1" customWidth="1"/>
    <col min="1025" max="1025" width="18.81640625" style="1" customWidth="1"/>
    <col min="1026" max="1026" width="25.1796875" style="1" customWidth="1"/>
    <col min="1027" max="1027" width="13.453125" style="1" bestFit="1" customWidth="1"/>
    <col min="1028" max="1270" width="8.90625" style="1"/>
    <col min="1271" max="1271" width="4.54296875" style="1" customWidth="1"/>
    <col min="1272" max="1272" width="31.08984375" style="1" customWidth="1"/>
    <col min="1273" max="1273" width="5.36328125" style="1" customWidth="1"/>
    <col min="1274" max="1274" width="7.54296875" style="1" customWidth="1"/>
    <col min="1275" max="1275" width="9.1796875" style="1" customWidth="1"/>
    <col min="1276" max="1276" width="12" style="1" customWidth="1"/>
    <col min="1277" max="1278" width="0" style="1" hidden="1" customWidth="1"/>
    <col min="1279" max="1279" width="12.1796875" style="1" customWidth="1"/>
    <col min="1280" max="1280" width="12" style="1" customWidth="1"/>
    <col min="1281" max="1281" width="18.81640625" style="1" customWidth="1"/>
    <col min="1282" max="1282" width="25.1796875" style="1" customWidth="1"/>
    <col min="1283" max="1283" width="13.453125" style="1" bestFit="1" customWidth="1"/>
    <col min="1284" max="1526" width="8.90625" style="1"/>
    <col min="1527" max="1527" width="4.54296875" style="1" customWidth="1"/>
    <col min="1528" max="1528" width="31.08984375" style="1" customWidth="1"/>
    <col min="1529" max="1529" width="5.36328125" style="1" customWidth="1"/>
    <col min="1530" max="1530" width="7.54296875" style="1" customWidth="1"/>
    <col min="1531" max="1531" width="9.1796875" style="1" customWidth="1"/>
    <col min="1532" max="1532" width="12" style="1" customWidth="1"/>
    <col min="1533" max="1534" width="0" style="1" hidden="1" customWidth="1"/>
    <col min="1535" max="1535" width="12.1796875" style="1" customWidth="1"/>
    <col min="1536" max="1536" width="12" style="1" customWidth="1"/>
    <col min="1537" max="1537" width="18.81640625" style="1" customWidth="1"/>
    <col min="1538" max="1538" width="25.1796875" style="1" customWidth="1"/>
    <col min="1539" max="1539" width="13.453125" style="1" bestFit="1" customWidth="1"/>
    <col min="1540" max="1782" width="8.90625" style="1"/>
    <col min="1783" max="1783" width="4.54296875" style="1" customWidth="1"/>
    <col min="1784" max="1784" width="31.08984375" style="1" customWidth="1"/>
    <col min="1785" max="1785" width="5.36328125" style="1" customWidth="1"/>
    <col min="1786" max="1786" width="7.54296875" style="1" customWidth="1"/>
    <col min="1787" max="1787" width="9.1796875" style="1" customWidth="1"/>
    <col min="1788" max="1788" width="12" style="1" customWidth="1"/>
    <col min="1789" max="1790" width="0" style="1" hidden="1" customWidth="1"/>
    <col min="1791" max="1791" width="12.1796875" style="1" customWidth="1"/>
    <col min="1792" max="1792" width="12" style="1" customWidth="1"/>
    <col min="1793" max="1793" width="18.81640625" style="1" customWidth="1"/>
    <col min="1794" max="1794" width="25.1796875" style="1" customWidth="1"/>
    <col min="1795" max="1795" width="13.453125" style="1" bestFit="1" customWidth="1"/>
    <col min="1796" max="2038" width="8.90625" style="1"/>
    <col min="2039" max="2039" width="4.54296875" style="1" customWidth="1"/>
    <col min="2040" max="2040" width="31.08984375" style="1" customWidth="1"/>
    <col min="2041" max="2041" width="5.36328125" style="1" customWidth="1"/>
    <col min="2042" max="2042" width="7.54296875" style="1" customWidth="1"/>
    <col min="2043" max="2043" width="9.1796875" style="1" customWidth="1"/>
    <col min="2044" max="2044" width="12" style="1" customWidth="1"/>
    <col min="2045" max="2046" width="0" style="1" hidden="1" customWidth="1"/>
    <col min="2047" max="2047" width="12.1796875" style="1" customWidth="1"/>
    <col min="2048" max="2048" width="12" style="1" customWidth="1"/>
    <col min="2049" max="2049" width="18.81640625" style="1" customWidth="1"/>
    <col min="2050" max="2050" width="25.1796875" style="1" customWidth="1"/>
    <col min="2051" max="2051" width="13.453125" style="1" bestFit="1" customWidth="1"/>
    <col min="2052" max="2294" width="8.90625" style="1"/>
    <col min="2295" max="2295" width="4.54296875" style="1" customWidth="1"/>
    <col min="2296" max="2296" width="31.08984375" style="1" customWidth="1"/>
    <col min="2297" max="2297" width="5.36328125" style="1" customWidth="1"/>
    <col min="2298" max="2298" width="7.54296875" style="1" customWidth="1"/>
    <col min="2299" max="2299" width="9.1796875" style="1" customWidth="1"/>
    <col min="2300" max="2300" width="12" style="1" customWidth="1"/>
    <col min="2301" max="2302" width="0" style="1" hidden="1" customWidth="1"/>
    <col min="2303" max="2303" width="12.1796875" style="1" customWidth="1"/>
    <col min="2304" max="2304" width="12" style="1" customWidth="1"/>
    <col min="2305" max="2305" width="18.81640625" style="1" customWidth="1"/>
    <col min="2306" max="2306" width="25.1796875" style="1" customWidth="1"/>
    <col min="2307" max="2307" width="13.453125" style="1" bestFit="1" customWidth="1"/>
    <col min="2308" max="2550" width="8.90625" style="1"/>
    <col min="2551" max="2551" width="4.54296875" style="1" customWidth="1"/>
    <col min="2552" max="2552" width="31.08984375" style="1" customWidth="1"/>
    <col min="2553" max="2553" width="5.36328125" style="1" customWidth="1"/>
    <col min="2554" max="2554" width="7.54296875" style="1" customWidth="1"/>
    <col min="2555" max="2555" width="9.1796875" style="1" customWidth="1"/>
    <col min="2556" max="2556" width="12" style="1" customWidth="1"/>
    <col min="2557" max="2558" width="0" style="1" hidden="1" customWidth="1"/>
    <col min="2559" max="2559" width="12.1796875" style="1" customWidth="1"/>
    <col min="2560" max="2560" width="12" style="1" customWidth="1"/>
    <col min="2561" max="2561" width="18.81640625" style="1" customWidth="1"/>
    <col min="2562" max="2562" width="25.1796875" style="1" customWidth="1"/>
    <col min="2563" max="2563" width="13.453125" style="1" bestFit="1" customWidth="1"/>
    <col min="2564" max="2806" width="8.90625" style="1"/>
    <col min="2807" max="2807" width="4.54296875" style="1" customWidth="1"/>
    <col min="2808" max="2808" width="31.08984375" style="1" customWidth="1"/>
    <col min="2809" max="2809" width="5.36328125" style="1" customWidth="1"/>
    <col min="2810" max="2810" width="7.54296875" style="1" customWidth="1"/>
    <col min="2811" max="2811" width="9.1796875" style="1" customWidth="1"/>
    <col min="2812" max="2812" width="12" style="1" customWidth="1"/>
    <col min="2813" max="2814" width="0" style="1" hidden="1" customWidth="1"/>
    <col min="2815" max="2815" width="12.1796875" style="1" customWidth="1"/>
    <col min="2816" max="2816" width="12" style="1" customWidth="1"/>
    <col min="2817" max="2817" width="18.81640625" style="1" customWidth="1"/>
    <col min="2818" max="2818" width="25.1796875" style="1" customWidth="1"/>
    <col min="2819" max="2819" width="13.453125" style="1" bestFit="1" customWidth="1"/>
    <col min="2820" max="3062" width="8.90625" style="1"/>
    <col min="3063" max="3063" width="4.54296875" style="1" customWidth="1"/>
    <col min="3064" max="3064" width="31.08984375" style="1" customWidth="1"/>
    <col min="3065" max="3065" width="5.36328125" style="1" customWidth="1"/>
    <col min="3066" max="3066" width="7.54296875" style="1" customWidth="1"/>
    <col min="3067" max="3067" width="9.1796875" style="1" customWidth="1"/>
    <col min="3068" max="3068" width="12" style="1" customWidth="1"/>
    <col min="3069" max="3070" width="0" style="1" hidden="1" customWidth="1"/>
    <col min="3071" max="3071" width="12.1796875" style="1" customWidth="1"/>
    <col min="3072" max="3072" width="12" style="1" customWidth="1"/>
    <col min="3073" max="3073" width="18.81640625" style="1" customWidth="1"/>
    <col min="3074" max="3074" width="25.1796875" style="1" customWidth="1"/>
    <col min="3075" max="3075" width="13.453125" style="1" bestFit="1" customWidth="1"/>
    <col min="3076" max="3318" width="8.90625" style="1"/>
    <col min="3319" max="3319" width="4.54296875" style="1" customWidth="1"/>
    <col min="3320" max="3320" width="31.08984375" style="1" customWidth="1"/>
    <col min="3321" max="3321" width="5.36328125" style="1" customWidth="1"/>
    <col min="3322" max="3322" width="7.54296875" style="1" customWidth="1"/>
    <col min="3323" max="3323" width="9.1796875" style="1" customWidth="1"/>
    <col min="3324" max="3324" width="12" style="1" customWidth="1"/>
    <col min="3325" max="3326" width="0" style="1" hidden="1" customWidth="1"/>
    <col min="3327" max="3327" width="12.1796875" style="1" customWidth="1"/>
    <col min="3328" max="3328" width="12" style="1" customWidth="1"/>
    <col min="3329" max="3329" width="18.81640625" style="1" customWidth="1"/>
    <col min="3330" max="3330" width="25.1796875" style="1" customWidth="1"/>
    <col min="3331" max="3331" width="13.453125" style="1" bestFit="1" customWidth="1"/>
    <col min="3332" max="3574" width="8.90625" style="1"/>
    <col min="3575" max="3575" width="4.54296875" style="1" customWidth="1"/>
    <col min="3576" max="3576" width="31.08984375" style="1" customWidth="1"/>
    <col min="3577" max="3577" width="5.36328125" style="1" customWidth="1"/>
    <col min="3578" max="3578" width="7.54296875" style="1" customWidth="1"/>
    <col min="3579" max="3579" width="9.1796875" style="1" customWidth="1"/>
    <col min="3580" max="3580" width="12" style="1" customWidth="1"/>
    <col min="3581" max="3582" width="0" style="1" hidden="1" customWidth="1"/>
    <col min="3583" max="3583" width="12.1796875" style="1" customWidth="1"/>
    <col min="3584" max="3584" width="12" style="1" customWidth="1"/>
    <col min="3585" max="3585" width="18.81640625" style="1" customWidth="1"/>
    <col min="3586" max="3586" width="25.1796875" style="1" customWidth="1"/>
    <col min="3587" max="3587" width="13.453125" style="1" bestFit="1" customWidth="1"/>
    <col min="3588" max="3830" width="8.90625" style="1"/>
    <col min="3831" max="3831" width="4.54296875" style="1" customWidth="1"/>
    <col min="3832" max="3832" width="31.08984375" style="1" customWidth="1"/>
    <col min="3833" max="3833" width="5.36328125" style="1" customWidth="1"/>
    <col min="3834" max="3834" width="7.54296875" style="1" customWidth="1"/>
    <col min="3835" max="3835" width="9.1796875" style="1" customWidth="1"/>
    <col min="3836" max="3836" width="12" style="1" customWidth="1"/>
    <col min="3837" max="3838" width="0" style="1" hidden="1" customWidth="1"/>
    <col min="3839" max="3839" width="12.1796875" style="1" customWidth="1"/>
    <col min="3840" max="3840" width="12" style="1" customWidth="1"/>
    <col min="3841" max="3841" width="18.81640625" style="1" customWidth="1"/>
    <col min="3842" max="3842" width="25.1796875" style="1" customWidth="1"/>
    <col min="3843" max="3843" width="13.453125" style="1" bestFit="1" customWidth="1"/>
    <col min="3844" max="4086" width="8.90625" style="1"/>
    <col min="4087" max="4087" width="4.54296875" style="1" customWidth="1"/>
    <col min="4088" max="4088" width="31.08984375" style="1" customWidth="1"/>
    <col min="4089" max="4089" width="5.36328125" style="1" customWidth="1"/>
    <col min="4090" max="4090" width="7.54296875" style="1" customWidth="1"/>
    <col min="4091" max="4091" width="9.1796875" style="1" customWidth="1"/>
    <col min="4092" max="4092" width="12" style="1" customWidth="1"/>
    <col min="4093" max="4094" width="0" style="1" hidden="1" customWidth="1"/>
    <col min="4095" max="4095" width="12.1796875" style="1" customWidth="1"/>
    <col min="4096" max="4096" width="12" style="1" customWidth="1"/>
    <col min="4097" max="4097" width="18.81640625" style="1" customWidth="1"/>
    <col min="4098" max="4098" width="25.1796875" style="1" customWidth="1"/>
    <col min="4099" max="4099" width="13.453125" style="1" bestFit="1" customWidth="1"/>
    <col min="4100" max="4342" width="8.90625" style="1"/>
    <col min="4343" max="4343" width="4.54296875" style="1" customWidth="1"/>
    <col min="4344" max="4344" width="31.08984375" style="1" customWidth="1"/>
    <col min="4345" max="4345" width="5.36328125" style="1" customWidth="1"/>
    <col min="4346" max="4346" width="7.54296875" style="1" customWidth="1"/>
    <col min="4347" max="4347" width="9.1796875" style="1" customWidth="1"/>
    <col min="4348" max="4348" width="12" style="1" customWidth="1"/>
    <col min="4349" max="4350" width="0" style="1" hidden="1" customWidth="1"/>
    <col min="4351" max="4351" width="12.1796875" style="1" customWidth="1"/>
    <col min="4352" max="4352" width="12" style="1" customWidth="1"/>
    <col min="4353" max="4353" width="18.81640625" style="1" customWidth="1"/>
    <col min="4354" max="4354" width="25.1796875" style="1" customWidth="1"/>
    <col min="4355" max="4355" width="13.453125" style="1" bestFit="1" customWidth="1"/>
    <col min="4356" max="4598" width="8.90625" style="1"/>
    <col min="4599" max="4599" width="4.54296875" style="1" customWidth="1"/>
    <col min="4600" max="4600" width="31.08984375" style="1" customWidth="1"/>
    <col min="4601" max="4601" width="5.36328125" style="1" customWidth="1"/>
    <col min="4602" max="4602" width="7.54296875" style="1" customWidth="1"/>
    <col min="4603" max="4603" width="9.1796875" style="1" customWidth="1"/>
    <col min="4604" max="4604" width="12" style="1" customWidth="1"/>
    <col min="4605" max="4606" width="0" style="1" hidden="1" customWidth="1"/>
    <col min="4607" max="4607" width="12.1796875" style="1" customWidth="1"/>
    <col min="4608" max="4608" width="12" style="1" customWidth="1"/>
    <col min="4609" max="4609" width="18.81640625" style="1" customWidth="1"/>
    <col min="4610" max="4610" width="25.1796875" style="1" customWidth="1"/>
    <col min="4611" max="4611" width="13.453125" style="1" bestFit="1" customWidth="1"/>
    <col min="4612" max="4854" width="8.90625" style="1"/>
    <col min="4855" max="4855" width="4.54296875" style="1" customWidth="1"/>
    <col min="4856" max="4856" width="31.08984375" style="1" customWidth="1"/>
    <col min="4857" max="4857" width="5.36328125" style="1" customWidth="1"/>
    <col min="4858" max="4858" width="7.54296875" style="1" customWidth="1"/>
    <col min="4859" max="4859" width="9.1796875" style="1" customWidth="1"/>
    <col min="4860" max="4860" width="12" style="1" customWidth="1"/>
    <col min="4861" max="4862" width="0" style="1" hidden="1" customWidth="1"/>
    <col min="4863" max="4863" width="12.1796875" style="1" customWidth="1"/>
    <col min="4864" max="4864" width="12" style="1" customWidth="1"/>
    <col min="4865" max="4865" width="18.81640625" style="1" customWidth="1"/>
    <col min="4866" max="4866" width="25.1796875" style="1" customWidth="1"/>
    <col min="4867" max="4867" width="13.453125" style="1" bestFit="1" customWidth="1"/>
    <col min="4868" max="5110" width="8.90625" style="1"/>
    <col min="5111" max="5111" width="4.54296875" style="1" customWidth="1"/>
    <col min="5112" max="5112" width="31.08984375" style="1" customWidth="1"/>
    <col min="5113" max="5113" width="5.36328125" style="1" customWidth="1"/>
    <col min="5114" max="5114" width="7.54296875" style="1" customWidth="1"/>
    <col min="5115" max="5115" width="9.1796875" style="1" customWidth="1"/>
    <col min="5116" max="5116" width="12" style="1" customWidth="1"/>
    <col min="5117" max="5118" width="0" style="1" hidden="1" customWidth="1"/>
    <col min="5119" max="5119" width="12.1796875" style="1" customWidth="1"/>
    <col min="5120" max="5120" width="12" style="1" customWidth="1"/>
    <col min="5121" max="5121" width="18.81640625" style="1" customWidth="1"/>
    <col min="5122" max="5122" width="25.1796875" style="1" customWidth="1"/>
    <col min="5123" max="5123" width="13.453125" style="1" bestFit="1" customWidth="1"/>
    <col min="5124" max="5366" width="8.90625" style="1"/>
    <col min="5367" max="5367" width="4.54296875" style="1" customWidth="1"/>
    <col min="5368" max="5368" width="31.08984375" style="1" customWidth="1"/>
    <col min="5369" max="5369" width="5.36328125" style="1" customWidth="1"/>
    <col min="5370" max="5370" width="7.54296875" style="1" customWidth="1"/>
    <col min="5371" max="5371" width="9.1796875" style="1" customWidth="1"/>
    <col min="5372" max="5372" width="12" style="1" customWidth="1"/>
    <col min="5373" max="5374" width="0" style="1" hidden="1" customWidth="1"/>
    <col min="5375" max="5375" width="12.1796875" style="1" customWidth="1"/>
    <col min="5376" max="5376" width="12" style="1" customWidth="1"/>
    <col min="5377" max="5377" width="18.81640625" style="1" customWidth="1"/>
    <col min="5378" max="5378" width="25.1796875" style="1" customWidth="1"/>
    <col min="5379" max="5379" width="13.453125" style="1" bestFit="1" customWidth="1"/>
    <col min="5380" max="5622" width="8.90625" style="1"/>
    <col min="5623" max="5623" width="4.54296875" style="1" customWidth="1"/>
    <col min="5624" max="5624" width="31.08984375" style="1" customWidth="1"/>
    <col min="5625" max="5625" width="5.36328125" style="1" customWidth="1"/>
    <col min="5626" max="5626" width="7.54296875" style="1" customWidth="1"/>
    <col min="5627" max="5627" width="9.1796875" style="1" customWidth="1"/>
    <col min="5628" max="5628" width="12" style="1" customWidth="1"/>
    <col min="5629" max="5630" width="0" style="1" hidden="1" customWidth="1"/>
    <col min="5631" max="5631" width="12.1796875" style="1" customWidth="1"/>
    <col min="5632" max="5632" width="12" style="1" customWidth="1"/>
    <col min="5633" max="5633" width="18.81640625" style="1" customWidth="1"/>
    <col min="5634" max="5634" width="25.1796875" style="1" customWidth="1"/>
    <col min="5635" max="5635" width="13.453125" style="1" bestFit="1" customWidth="1"/>
    <col min="5636" max="5878" width="8.90625" style="1"/>
    <col min="5879" max="5879" width="4.54296875" style="1" customWidth="1"/>
    <col min="5880" max="5880" width="31.08984375" style="1" customWidth="1"/>
    <col min="5881" max="5881" width="5.36328125" style="1" customWidth="1"/>
    <col min="5882" max="5882" width="7.54296875" style="1" customWidth="1"/>
    <col min="5883" max="5883" width="9.1796875" style="1" customWidth="1"/>
    <col min="5884" max="5884" width="12" style="1" customWidth="1"/>
    <col min="5885" max="5886" width="0" style="1" hidden="1" customWidth="1"/>
    <col min="5887" max="5887" width="12.1796875" style="1" customWidth="1"/>
    <col min="5888" max="5888" width="12" style="1" customWidth="1"/>
    <col min="5889" max="5889" width="18.81640625" style="1" customWidth="1"/>
    <col min="5890" max="5890" width="25.1796875" style="1" customWidth="1"/>
    <col min="5891" max="5891" width="13.453125" style="1" bestFit="1" customWidth="1"/>
    <col min="5892" max="6134" width="8.90625" style="1"/>
    <col min="6135" max="6135" width="4.54296875" style="1" customWidth="1"/>
    <col min="6136" max="6136" width="31.08984375" style="1" customWidth="1"/>
    <col min="6137" max="6137" width="5.36328125" style="1" customWidth="1"/>
    <col min="6138" max="6138" width="7.54296875" style="1" customWidth="1"/>
    <col min="6139" max="6139" width="9.1796875" style="1" customWidth="1"/>
    <col min="6140" max="6140" width="12" style="1" customWidth="1"/>
    <col min="6141" max="6142" width="0" style="1" hidden="1" customWidth="1"/>
    <col min="6143" max="6143" width="12.1796875" style="1" customWidth="1"/>
    <col min="6144" max="6144" width="12" style="1" customWidth="1"/>
    <col min="6145" max="6145" width="18.81640625" style="1" customWidth="1"/>
    <col min="6146" max="6146" width="25.1796875" style="1" customWidth="1"/>
    <col min="6147" max="6147" width="13.453125" style="1" bestFit="1" customWidth="1"/>
    <col min="6148" max="6390" width="8.90625" style="1"/>
    <col min="6391" max="6391" width="4.54296875" style="1" customWidth="1"/>
    <col min="6392" max="6392" width="31.08984375" style="1" customWidth="1"/>
    <col min="6393" max="6393" width="5.36328125" style="1" customWidth="1"/>
    <col min="6394" max="6394" width="7.54296875" style="1" customWidth="1"/>
    <col min="6395" max="6395" width="9.1796875" style="1" customWidth="1"/>
    <col min="6396" max="6396" width="12" style="1" customWidth="1"/>
    <col min="6397" max="6398" width="0" style="1" hidden="1" customWidth="1"/>
    <col min="6399" max="6399" width="12.1796875" style="1" customWidth="1"/>
    <col min="6400" max="6400" width="12" style="1" customWidth="1"/>
    <col min="6401" max="6401" width="18.81640625" style="1" customWidth="1"/>
    <col min="6402" max="6402" width="25.1796875" style="1" customWidth="1"/>
    <col min="6403" max="6403" width="13.453125" style="1" bestFit="1" customWidth="1"/>
    <col min="6404" max="6646" width="8.90625" style="1"/>
    <col min="6647" max="6647" width="4.54296875" style="1" customWidth="1"/>
    <col min="6648" max="6648" width="31.08984375" style="1" customWidth="1"/>
    <col min="6649" max="6649" width="5.36328125" style="1" customWidth="1"/>
    <col min="6650" max="6650" width="7.54296875" style="1" customWidth="1"/>
    <col min="6651" max="6651" width="9.1796875" style="1" customWidth="1"/>
    <col min="6652" max="6652" width="12" style="1" customWidth="1"/>
    <col min="6653" max="6654" width="0" style="1" hidden="1" customWidth="1"/>
    <col min="6655" max="6655" width="12.1796875" style="1" customWidth="1"/>
    <col min="6656" max="6656" width="12" style="1" customWidth="1"/>
    <col min="6657" max="6657" width="18.81640625" style="1" customWidth="1"/>
    <col min="6658" max="6658" width="25.1796875" style="1" customWidth="1"/>
    <col min="6659" max="6659" width="13.453125" style="1" bestFit="1" customWidth="1"/>
    <col min="6660" max="6902" width="8.90625" style="1"/>
    <col min="6903" max="6903" width="4.54296875" style="1" customWidth="1"/>
    <col min="6904" max="6904" width="31.08984375" style="1" customWidth="1"/>
    <col min="6905" max="6905" width="5.36328125" style="1" customWidth="1"/>
    <col min="6906" max="6906" width="7.54296875" style="1" customWidth="1"/>
    <col min="6907" max="6907" width="9.1796875" style="1" customWidth="1"/>
    <col min="6908" max="6908" width="12" style="1" customWidth="1"/>
    <col min="6909" max="6910" width="0" style="1" hidden="1" customWidth="1"/>
    <col min="6911" max="6911" width="12.1796875" style="1" customWidth="1"/>
    <col min="6912" max="6912" width="12" style="1" customWidth="1"/>
    <col min="6913" max="6913" width="18.81640625" style="1" customWidth="1"/>
    <col min="6914" max="6914" width="25.1796875" style="1" customWidth="1"/>
    <col min="6915" max="6915" width="13.453125" style="1" bestFit="1" customWidth="1"/>
    <col min="6916" max="7158" width="8.90625" style="1"/>
    <col min="7159" max="7159" width="4.54296875" style="1" customWidth="1"/>
    <col min="7160" max="7160" width="31.08984375" style="1" customWidth="1"/>
    <col min="7161" max="7161" width="5.36328125" style="1" customWidth="1"/>
    <col min="7162" max="7162" width="7.54296875" style="1" customWidth="1"/>
    <col min="7163" max="7163" width="9.1796875" style="1" customWidth="1"/>
    <col min="7164" max="7164" width="12" style="1" customWidth="1"/>
    <col min="7165" max="7166" width="0" style="1" hidden="1" customWidth="1"/>
    <col min="7167" max="7167" width="12.1796875" style="1" customWidth="1"/>
    <col min="7168" max="7168" width="12" style="1" customWidth="1"/>
    <col min="7169" max="7169" width="18.81640625" style="1" customWidth="1"/>
    <col min="7170" max="7170" width="25.1796875" style="1" customWidth="1"/>
    <col min="7171" max="7171" width="13.453125" style="1" bestFit="1" customWidth="1"/>
    <col min="7172" max="7414" width="8.90625" style="1"/>
    <col min="7415" max="7415" width="4.54296875" style="1" customWidth="1"/>
    <col min="7416" max="7416" width="31.08984375" style="1" customWidth="1"/>
    <col min="7417" max="7417" width="5.36328125" style="1" customWidth="1"/>
    <col min="7418" max="7418" width="7.54296875" style="1" customWidth="1"/>
    <col min="7419" max="7419" width="9.1796875" style="1" customWidth="1"/>
    <col min="7420" max="7420" width="12" style="1" customWidth="1"/>
    <col min="7421" max="7422" width="0" style="1" hidden="1" customWidth="1"/>
    <col min="7423" max="7423" width="12.1796875" style="1" customWidth="1"/>
    <col min="7424" max="7424" width="12" style="1" customWidth="1"/>
    <col min="7425" max="7425" width="18.81640625" style="1" customWidth="1"/>
    <col min="7426" max="7426" width="25.1796875" style="1" customWidth="1"/>
    <col min="7427" max="7427" width="13.453125" style="1" bestFit="1" customWidth="1"/>
    <col min="7428" max="7670" width="8.90625" style="1"/>
    <col min="7671" max="7671" width="4.54296875" style="1" customWidth="1"/>
    <col min="7672" max="7672" width="31.08984375" style="1" customWidth="1"/>
    <col min="7673" max="7673" width="5.36328125" style="1" customWidth="1"/>
    <col min="7674" max="7674" width="7.54296875" style="1" customWidth="1"/>
    <col min="7675" max="7675" width="9.1796875" style="1" customWidth="1"/>
    <col min="7676" max="7676" width="12" style="1" customWidth="1"/>
    <col min="7677" max="7678" width="0" style="1" hidden="1" customWidth="1"/>
    <col min="7679" max="7679" width="12.1796875" style="1" customWidth="1"/>
    <col min="7680" max="7680" width="12" style="1" customWidth="1"/>
    <col min="7681" max="7681" width="18.81640625" style="1" customWidth="1"/>
    <col min="7682" max="7682" width="25.1796875" style="1" customWidth="1"/>
    <col min="7683" max="7683" width="13.453125" style="1" bestFit="1" customWidth="1"/>
    <col min="7684" max="7926" width="8.90625" style="1"/>
    <col min="7927" max="7927" width="4.54296875" style="1" customWidth="1"/>
    <col min="7928" max="7928" width="31.08984375" style="1" customWidth="1"/>
    <col min="7929" max="7929" width="5.36328125" style="1" customWidth="1"/>
    <col min="7930" max="7930" width="7.54296875" style="1" customWidth="1"/>
    <col min="7931" max="7931" width="9.1796875" style="1" customWidth="1"/>
    <col min="7932" max="7932" width="12" style="1" customWidth="1"/>
    <col min="7933" max="7934" width="0" style="1" hidden="1" customWidth="1"/>
    <col min="7935" max="7935" width="12.1796875" style="1" customWidth="1"/>
    <col min="7936" max="7936" width="12" style="1" customWidth="1"/>
    <col min="7937" max="7937" width="18.81640625" style="1" customWidth="1"/>
    <col min="7938" max="7938" width="25.1796875" style="1" customWidth="1"/>
    <col min="7939" max="7939" width="13.453125" style="1" bestFit="1" customWidth="1"/>
    <col min="7940" max="8182" width="8.90625" style="1"/>
    <col min="8183" max="8183" width="4.54296875" style="1" customWidth="1"/>
    <col min="8184" max="8184" width="31.08984375" style="1" customWidth="1"/>
    <col min="8185" max="8185" width="5.36328125" style="1" customWidth="1"/>
    <col min="8186" max="8186" width="7.54296875" style="1" customWidth="1"/>
    <col min="8187" max="8187" width="9.1796875" style="1" customWidth="1"/>
    <col min="8188" max="8188" width="12" style="1" customWidth="1"/>
    <col min="8189" max="8190" width="0" style="1" hidden="1" customWidth="1"/>
    <col min="8191" max="8191" width="12.1796875" style="1" customWidth="1"/>
    <col min="8192" max="8192" width="12" style="1" customWidth="1"/>
    <col min="8193" max="8193" width="18.81640625" style="1" customWidth="1"/>
    <col min="8194" max="8194" width="25.1796875" style="1" customWidth="1"/>
    <col min="8195" max="8195" width="13.453125" style="1" bestFit="1" customWidth="1"/>
    <col min="8196" max="8438" width="8.90625" style="1"/>
    <col min="8439" max="8439" width="4.54296875" style="1" customWidth="1"/>
    <col min="8440" max="8440" width="31.08984375" style="1" customWidth="1"/>
    <col min="8441" max="8441" width="5.36328125" style="1" customWidth="1"/>
    <col min="8442" max="8442" width="7.54296875" style="1" customWidth="1"/>
    <col min="8443" max="8443" width="9.1796875" style="1" customWidth="1"/>
    <col min="8444" max="8444" width="12" style="1" customWidth="1"/>
    <col min="8445" max="8446" width="0" style="1" hidden="1" customWidth="1"/>
    <col min="8447" max="8447" width="12.1796875" style="1" customWidth="1"/>
    <col min="8448" max="8448" width="12" style="1" customWidth="1"/>
    <col min="8449" max="8449" width="18.81640625" style="1" customWidth="1"/>
    <col min="8450" max="8450" width="25.1796875" style="1" customWidth="1"/>
    <col min="8451" max="8451" width="13.453125" style="1" bestFit="1" customWidth="1"/>
    <col min="8452" max="8694" width="8.90625" style="1"/>
    <col min="8695" max="8695" width="4.54296875" style="1" customWidth="1"/>
    <col min="8696" max="8696" width="31.08984375" style="1" customWidth="1"/>
    <col min="8697" max="8697" width="5.36328125" style="1" customWidth="1"/>
    <col min="8698" max="8698" width="7.54296875" style="1" customWidth="1"/>
    <col min="8699" max="8699" width="9.1796875" style="1" customWidth="1"/>
    <col min="8700" max="8700" width="12" style="1" customWidth="1"/>
    <col min="8701" max="8702" width="0" style="1" hidden="1" customWidth="1"/>
    <col min="8703" max="8703" width="12.1796875" style="1" customWidth="1"/>
    <col min="8704" max="8704" width="12" style="1" customWidth="1"/>
    <col min="8705" max="8705" width="18.81640625" style="1" customWidth="1"/>
    <col min="8706" max="8706" width="25.1796875" style="1" customWidth="1"/>
    <col min="8707" max="8707" width="13.453125" style="1" bestFit="1" customWidth="1"/>
    <col min="8708" max="8950" width="8.90625" style="1"/>
    <col min="8951" max="8951" width="4.54296875" style="1" customWidth="1"/>
    <col min="8952" max="8952" width="31.08984375" style="1" customWidth="1"/>
    <col min="8953" max="8953" width="5.36328125" style="1" customWidth="1"/>
    <col min="8954" max="8954" width="7.54296875" style="1" customWidth="1"/>
    <col min="8955" max="8955" width="9.1796875" style="1" customWidth="1"/>
    <col min="8956" max="8956" width="12" style="1" customWidth="1"/>
    <col min="8957" max="8958" width="0" style="1" hidden="1" customWidth="1"/>
    <col min="8959" max="8959" width="12.1796875" style="1" customWidth="1"/>
    <col min="8960" max="8960" width="12" style="1" customWidth="1"/>
    <col min="8961" max="8961" width="18.81640625" style="1" customWidth="1"/>
    <col min="8962" max="8962" width="25.1796875" style="1" customWidth="1"/>
    <col min="8963" max="8963" width="13.453125" style="1" bestFit="1" customWidth="1"/>
    <col min="8964" max="9206" width="8.90625" style="1"/>
    <col min="9207" max="9207" width="4.54296875" style="1" customWidth="1"/>
    <col min="9208" max="9208" width="31.08984375" style="1" customWidth="1"/>
    <col min="9209" max="9209" width="5.36328125" style="1" customWidth="1"/>
    <col min="9210" max="9210" width="7.54296875" style="1" customWidth="1"/>
    <col min="9211" max="9211" width="9.1796875" style="1" customWidth="1"/>
    <col min="9212" max="9212" width="12" style="1" customWidth="1"/>
    <col min="9213" max="9214" width="0" style="1" hidden="1" customWidth="1"/>
    <col min="9215" max="9215" width="12.1796875" style="1" customWidth="1"/>
    <col min="9216" max="9216" width="12" style="1" customWidth="1"/>
    <col min="9217" max="9217" width="18.81640625" style="1" customWidth="1"/>
    <col min="9218" max="9218" width="25.1796875" style="1" customWidth="1"/>
    <col min="9219" max="9219" width="13.453125" style="1" bestFit="1" customWidth="1"/>
    <col min="9220" max="9462" width="8.90625" style="1"/>
    <col min="9463" max="9463" width="4.54296875" style="1" customWidth="1"/>
    <col min="9464" max="9464" width="31.08984375" style="1" customWidth="1"/>
    <col min="9465" max="9465" width="5.36328125" style="1" customWidth="1"/>
    <col min="9466" max="9466" width="7.54296875" style="1" customWidth="1"/>
    <col min="9467" max="9467" width="9.1796875" style="1" customWidth="1"/>
    <col min="9468" max="9468" width="12" style="1" customWidth="1"/>
    <col min="9469" max="9470" width="0" style="1" hidden="1" customWidth="1"/>
    <col min="9471" max="9471" width="12.1796875" style="1" customWidth="1"/>
    <col min="9472" max="9472" width="12" style="1" customWidth="1"/>
    <col min="9473" max="9473" width="18.81640625" style="1" customWidth="1"/>
    <col min="9474" max="9474" width="25.1796875" style="1" customWidth="1"/>
    <col min="9475" max="9475" width="13.453125" style="1" bestFit="1" customWidth="1"/>
    <col min="9476" max="9718" width="8.90625" style="1"/>
    <col min="9719" max="9719" width="4.54296875" style="1" customWidth="1"/>
    <col min="9720" max="9720" width="31.08984375" style="1" customWidth="1"/>
    <col min="9721" max="9721" width="5.36328125" style="1" customWidth="1"/>
    <col min="9722" max="9722" width="7.54296875" style="1" customWidth="1"/>
    <col min="9723" max="9723" width="9.1796875" style="1" customWidth="1"/>
    <col min="9724" max="9724" width="12" style="1" customWidth="1"/>
    <col min="9725" max="9726" width="0" style="1" hidden="1" customWidth="1"/>
    <col min="9727" max="9727" width="12.1796875" style="1" customWidth="1"/>
    <col min="9728" max="9728" width="12" style="1" customWidth="1"/>
    <col min="9729" max="9729" width="18.81640625" style="1" customWidth="1"/>
    <col min="9730" max="9730" width="25.1796875" style="1" customWidth="1"/>
    <col min="9731" max="9731" width="13.453125" style="1" bestFit="1" customWidth="1"/>
    <col min="9732" max="9974" width="8.90625" style="1"/>
    <col min="9975" max="9975" width="4.54296875" style="1" customWidth="1"/>
    <col min="9976" max="9976" width="31.08984375" style="1" customWidth="1"/>
    <col min="9977" max="9977" width="5.36328125" style="1" customWidth="1"/>
    <col min="9978" max="9978" width="7.54296875" style="1" customWidth="1"/>
    <col min="9979" max="9979" width="9.1796875" style="1" customWidth="1"/>
    <col min="9980" max="9980" width="12" style="1" customWidth="1"/>
    <col min="9981" max="9982" width="0" style="1" hidden="1" customWidth="1"/>
    <col min="9983" max="9983" width="12.1796875" style="1" customWidth="1"/>
    <col min="9984" max="9984" width="12" style="1" customWidth="1"/>
    <col min="9985" max="9985" width="18.81640625" style="1" customWidth="1"/>
    <col min="9986" max="9986" width="25.1796875" style="1" customWidth="1"/>
    <col min="9987" max="9987" width="13.453125" style="1" bestFit="1" customWidth="1"/>
    <col min="9988" max="10230" width="8.90625" style="1"/>
    <col min="10231" max="10231" width="4.54296875" style="1" customWidth="1"/>
    <col min="10232" max="10232" width="31.08984375" style="1" customWidth="1"/>
    <col min="10233" max="10233" width="5.36328125" style="1" customWidth="1"/>
    <col min="10234" max="10234" width="7.54296875" style="1" customWidth="1"/>
    <col min="10235" max="10235" width="9.1796875" style="1" customWidth="1"/>
    <col min="10236" max="10236" width="12" style="1" customWidth="1"/>
    <col min="10237" max="10238" width="0" style="1" hidden="1" customWidth="1"/>
    <col min="10239" max="10239" width="12.1796875" style="1" customWidth="1"/>
    <col min="10240" max="10240" width="12" style="1" customWidth="1"/>
    <col min="10241" max="10241" width="18.81640625" style="1" customWidth="1"/>
    <col min="10242" max="10242" width="25.1796875" style="1" customWidth="1"/>
    <col min="10243" max="10243" width="13.453125" style="1" bestFit="1" customWidth="1"/>
    <col min="10244" max="10486" width="8.90625" style="1"/>
    <col min="10487" max="10487" width="4.54296875" style="1" customWidth="1"/>
    <col min="10488" max="10488" width="31.08984375" style="1" customWidth="1"/>
    <col min="10489" max="10489" width="5.36328125" style="1" customWidth="1"/>
    <col min="10490" max="10490" width="7.54296875" style="1" customWidth="1"/>
    <col min="10491" max="10491" width="9.1796875" style="1" customWidth="1"/>
    <col min="10492" max="10492" width="12" style="1" customWidth="1"/>
    <col min="10493" max="10494" width="0" style="1" hidden="1" customWidth="1"/>
    <col min="10495" max="10495" width="12.1796875" style="1" customWidth="1"/>
    <col min="10496" max="10496" width="12" style="1" customWidth="1"/>
    <col min="10497" max="10497" width="18.81640625" style="1" customWidth="1"/>
    <col min="10498" max="10498" width="25.1796875" style="1" customWidth="1"/>
    <col min="10499" max="10499" width="13.453125" style="1" bestFit="1" customWidth="1"/>
    <col min="10500" max="10742" width="8.90625" style="1"/>
    <col min="10743" max="10743" width="4.54296875" style="1" customWidth="1"/>
    <col min="10744" max="10744" width="31.08984375" style="1" customWidth="1"/>
    <col min="10745" max="10745" width="5.36328125" style="1" customWidth="1"/>
    <col min="10746" max="10746" width="7.54296875" style="1" customWidth="1"/>
    <col min="10747" max="10747" width="9.1796875" style="1" customWidth="1"/>
    <col min="10748" max="10748" width="12" style="1" customWidth="1"/>
    <col min="10749" max="10750" width="0" style="1" hidden="1" customWidth="1"/>
    <col min="10751" max="10751" width="12.1796875" style="1" customWidth="1"/>
    <col min="10752" max="10752" width="12" style="1" customWidth="1"/>
    <col min="10753" max="10753" width="18.81640625" style="1" customWidth="1"/>
    <col min="10754" max="10754" width="25.1796875" style="1" customWidth="1"/>
    <col min="10755" max="10755" width="13.453125" style="1" bestFit="1" customWidth="1"/>
    <col min="10756" max="10998" width="8.90625" style="1"/>
    <col min="10999" max="10999" width="4.54296875" style="1" customWidth="1"/>
    <col min="11000" max="11000" width="31.08984375" style="1" customWidth="1"/>
    <col min="11001" max="11001" width="5.36328125" style="1" customWidth="1"/>
    <col min="11002" max="11002" width="7.54296875" style="1" customWidth="1"/>
    <col min="11003" max="11003" width="9.1796875" style="1" customWidth="1"/>
    <col min="11004" max="11004" width="12" style="1" customWidth="1"/>
    <col min="11005" max="11006" width="0" style="1" hidden="1" customWidth="1"/>
    <col min="11007" max="11007" width="12.1796875" style="1" customWidth="1"/>
    <col min="11008" max="11008" width="12" style="1" customWidth="1"/>
    <col min="11009" max="11009" width="18.81640625" style="1" customWidth="1"/>
    <col min="11010" max="11010" width="25.1796875" style="1" customWidth="1"/>
    <col min="11011" max="11011" width="13.453125" style="1" bestFit="1" customWidth="1"/>
    <col min="11012" max="11254" width="8.90625" style="1"/>
    <col min="11255" max="11255" width="4.54296875" style="1" customWidth="1"/>
    <col min="11256" max="11256" width="31.08984375" style="1" customWidth="1"/>
    <col min="11257" max="11257" width="5.36328125" style="1" customWidth="1"/>
    <col min="11258" max="11258" width="7.54296875" style="1" customWidth="1"/>
    <col min="11259" max="11259" width="9.1796875" style="1" customWidth="1"/>
    <col min="11260" max="11260" width="12" style="1" customWidth="1"/>
    <col min="11261" max="11262" width="0" style="1" hidden="1" customWidth="1"/>
    <col min="11263" max="11263" width="12.1796875" style="1" customWidth="1"/>
    <col min="11264" max="11264" width="12" style="1" customWidth="1"/>
    <col min="11265" max="11265" width="18.81640625" style="1" customWidth="1"/>
    <col min="11266" max="11266" width="25.1796875" style="1" customWidth="1"/>
    <col min="11267" max="11267" width="13.453125" style="1" bestFit="1" customWidth="1"/>
    <col min="11268" max="11510" width="8.90625" style="1"/>
    <col min="11511" max="11511" width="4.54296875" style="1" customWidth="1"/>
    <col min="11512" max="11512" width="31.08984375" style="1" customWidth="1"/>
    <col min="11513" max="11513" width="5.36328125" style="1" customWidth="1"/>
    <col min="11514" max="11514" width="7.54296875" style="1" customWidth="1"/>
    <col min="11515" max="11515" width="9.1796875" style="1" customWidth="1"/>
    <col min="11516" max="11516" width="12" style="1" customWidth="1"/>
    <col min="11517" max="11518" width="0" style="1" hidden="1" customWidth="1"/>
    <col min="11519" max="11519" width="12.1796875" style="1" customWidth="1"/>
    <col min="11520" max="11520" width="12" style="1" customWidth="1"/>
    <col min="11521" max="11521" width="18.81640625" style="1" customWidth="1"/>
    <col min="11522" max="11522" width="25.1796875" style="1" customWidth="1"/>
    <col min="11523" max="11523" width="13.453125" style="1" bestFit="1" customWidth="1"/>
    <col min="11524" max="11766" width="8.90625" style="1"/>
    <col min="11767" max="11767" width="4.54296875" style="1" customWidth="1"/>
    <col min="11768" max="11768" width="31.08984375" style="1" customWidth="1"/>
    <col min="11769" max="11769" width="5.36328125" style="1" customWidth="1"/>
    <col min="11770" max="11770" width="7.54296875" style="1" customWidth="1"/>
    <col min="11771" max="11771" width="9.1796875" style="1" customWidth="1"/>
    <col min="11772" max="11772" width="12" style="1" customWidth="1"/>
    <col min="11773" max="11774" width="0" style="1" hidden="1" customWidth="1"/>
    <col min="11775" max="11775" width="12.1796875" style="1" customWidth="1"/>
    <col min="11776" max="11776" width="12" style="1" customWidth="1"/>
    <col min="11777" max="11777" width="18.81640625" style="1" customWidth="1"/>
    <col min="11778" max="11778" width="25.1796875" style="1" customWidth="1"/>
    <col min="11779" max="11779" width="13.453125" style="1" bestFit="1" customWidth="1"/>
    <col min="11780" max="12022" width="8.90625" style="1"/>
    <col min="12023" max="12023" width="4.54296875" style="1" customWidth="1"/>
    <col min="12024" max="12024" width="31.08984375" style="1" customWidth="1"/>
    <col min="12025" max="12025" width="5.36328125" style="1" customWidth="1"/>
    <col min="12026" max="12026" width="7.54296875" style="1" customWidth="1"/>
    <col min="12027" max="12027" width="9.1796875" style="1" customWidth="1"/>
    <col min="12028" max="12028" width="12" style="1" customWidth="1"/>
    <col min="12029" max="12030" width="0" style="1" hidden="1" customWidth="1"/>
    <col min="12031" max="12031" width="12.1796875" style="1" customWidth="1"/>
    <col min="12032" max="12032" width="12" style="1" customWidth="1"/>
    <col min="12033" max="12033" width="18.81640625" style="1" customWidth="1"/>
    <col min="12034" max="12034" width="25.1796875" style="1" customWidth="1"/>
    <col min="12035" max="12035" width="13.453125" style="1" bestFit="1" customWidth="1"/>
    <col min="12036" max="12278" width="8.90625" style="1"/>
    <col min="12279" max="12279" width="4.54296875" style="1" customWidth="1"/>
    <col min="12280" max="12280" width="31.08984375" style="1" customWidth="1"/>
    <col min="12281" max="12281" width="5.36328125" style="1" customWidth="1"/>
    <col min="12282" max="12282" width="7.54296875" style="1" customWidth="1"/>
    <col min="12283" max="12283" width="9.1796875" style="1" customWidth="1"/>
    <col min="12284" max="12284" width="12" style="1" customWidth="1"/>
    <col min="12285" max="12286" width="0" style="1" hidden="1" customWidth="1"/>
    <col min="12287" max="12287" width="12.1796875" style="1" customWidth="1"/>
    <col min="12288" max="12288" width="12" style="1" customWidth="1"/>
    <col min="12289" max="12289" width="18.81640625" style="1" customWidth="1"/>
    <col min="12290" max="12290" width="25.1796875" style="1" customWidth="1"/>
    <col min="12291" max="12291" width="13.453125" style="1" bestFit="1" customWidth="1"/>
    <col min="12292" max="12534" width="8.90625" style="1"/>
    <col min="12535" max="12535" width="4.54296875" style="1" customWidth="1"/>
    <col min="12536" max="12536" width="31.08984375" style="1" customWidth="1"/>
    <col min="12537" max="12537" width="5.36328125" style="1" customWidth="1"/>
    <col min="12538" max="12538" width="7.54296875" style="1" customWidth="1"/>
    <col min="12539" max="12539" width="9.1796875" style="1" customWidth="1"/>
    <col min="12540" max="12540" width="12" style="1" customWidth="1"/>
    <col min="12541" max="12542" width="0" style="1" hidden="1" customWidth="1"/>
    <col min="12543" max="12543" width="12.1796875" style="1" customWidth="1"/>
    <col min="12544" max="12544" width="12" style="1" customWidth="1"/>
    <col min="12545" max="12545" width="18.81640625" style="1" customWidth="1"/>
    <col min="12546" max="12546" width="25.1796875" style="1" customWidth="1"/>
    <col min="12547" max="12547" width="13.453125" style="1" bestFit="1" customWidth="1"/>
    <col min="12548" max="12790" width="8.90625" style="1"/>
    <col min="12791" max="12791" width="4.54296875" style="1" customWidth="1"/>
    <col min="12792" max="12792" width="31.08984375" style="1" customWidth="1"/>
    <col min="12793" max="12793" width="5.36328125" style="1" customWidth="1"/>
    <col min="12794" max="12794" width="7.54296875" style="1" customWidth="1"/>
    <col min="12795" max="12795" width="9.1796875" style="1" customWidth="1"/>
    <col min="12796" max="12796" width="12" style="1" customWidth="1"/>
    <col min="12797" max="12798" width="0" style="1" hidden="1" customWidth="1"/>
    <col min="12799" max="12799" width="12.1796875" style="1" customWidth="1"/>
    <col min="12800" max="12800" width="12" style="1" customWidth="1"/>
    <col min="12801" max="12801" width="18.81640625" style="1" customWidth="1"/>
    <col min="12802" max="12802" width="25.1796875" style="1" customWidth="1"/>
    <col min="12803" max="12803" width="13.453125" style="1" bestFit="1" customWidth="1"/>
    <col min="12804" max="13046" width="8.90625" style="1"/>
    <col min="13047" max="13047" width="4.54296875" style="1" customWidth="1"/>
    <col min="13048" max="13048" width="31.08984375" style="1" customWidth="1"/>
    <col min="13049" max="13049" width="5.36328125" style="1" customWidth="1"/>
    <col min="13050" max="13050" width="7.54296875" style="1" customWidth="1"/>
    <col min="13051" max="13051" width="9.1796875" style="1" customWidth="1"/>
    <col min="13052" max="13052" width="12" style="1" customWidth="1"/>
    <col min="13053" max="13054" width="0" style="1" hidden="1" customWidth="1"/>
    <col min="13055" max="13055" width="12.1796875" style="1" customWidth="1"/>
    <col min="13056" max="13056" width="12" style="1" customWidth="1"/>
    <col min="13057" max="13057" width="18.81640625" style="1" customWidth="1"/>
    <col min="13058" max="13058" width="25.1796875" style="1" customWidth="1"/>
    <col min="13059" max="13059" width="13.453125" style="1" bestFit="1" customWidth="1"/>
    <col min="13060" max="13302" width="8.90625" style="1"/>
    <col min="13303" max="13303" width="4.54296875" style="1" customWidth="1"/>
    <col min="13304" max="13304" width="31.08984375" style="1" customWidth="1"/>
    <col min="13305" max="13305" width="5.36328125" style="1" customWidth="1"/>
    <col min="13306" max="13306" width="7.54296875" style="1" customWidth="1"/>
    <col min="13307" max="13307" width="9.1796875" style="1" customWidth="1"/>
    <col min="13308" max="13308" width="12" style="1" customWidth="1"/>
    <col min="13309" max="13310" width="0" style="1" hidden="1" customWidth="1"/>
    <col min="13311" max="13311" width="12.1796875" style="1" customWidth="1"/>
    <col min="13312" max="13312" width="12" style="1" customWidth="1"/>
    <col min="13313" max="13313" width="18.81640625" style="1" customWidth="1"/>
    <col min="13314" max="13314" width="25.1796875" style="1" customWidth="1"/>
    <col min="13315" max="13315" width="13.453125" style="1" bestFit="1" customWidth="1"/>
    <col min="13316" max="13558" width="8.90625" style="1"/>
    <col min="13559" max="13559" width="4.54296875" style="1" customWidth="1"/>
    <col min="13560" max="13560" width="31.08984375" style="1" customWidth="1"/>
    <col min="13561" max="13561" width="5.36328125" style="1" customWidth="1"/>
    <col min="13562" max="13562" width="7.54296875" style="1" customWidth="1"/>
    <col min="13563" max="13563" width="9.1796875" style="1" customWidth="1"/>
    <col min="13564" max="13564" width="12" style="1" customWidth="1"/>
    <col min="13565" max="13566" width="0" style="1" hidden="1" customWidth="1"/>
    <col min="13567" max="13567" width="12.1796875" style="1" customWidth="1"/>
    <col min="13568" max="13568" width="12" style="1" customWidth="1"/>
    <col min="13569" max="13569" width="18.81640625" style="1" customWidth="1"/>
    <col min="13570" max="13570" width="25.1796875" style="1" customWidth="1"/>
    <col min="13571" max="13571" width="13.453125" style="1" bestFit="1" customWidth="1"/>
    <col min="13572" max="13814" width="8.90625" style="1"/>
    <col min="13815" max="13815" width="4.54296875" style="1" customWidth="1"/>
    <col min="13816" max="13816" width="31.08984375" style="1" customWidth="1"/>
    <col min="13817" max="13817" width="5.36328125" style="1" customWidth="1"/>
    <col min="13818" max="13818" width="7.54296875" style="1" customWidth="1"/>
    <col min="13819" max="13819" width="9.1796875" style="1" customWidth="1"/>
    <col min="13820" max="13820" width="12" style="1" customWidth="1"/>
    <col min="13821" max="13822" width="0" style="1" hidden="1" customWidth="1"/>
    <col min="13823" max="13823" width="12.1796875" style="1" customWidth="1"/>
    <col min="13824" max="13824" width="12" style="1" customWidth="1"/>
    <col min="13825" max="13825" width="18.81640625" style="1" customWidth="1"/>
    <col min="13826" max="13826" width="25.1796875" style="1" customWidth="1"/>
    <col min="13827" max="13827" width="13.453125" style="1" bestFit="1" customWidth="1"/>
    <col min="13828" max="14070" width="8.90625" style="1"/>
    <col min="14071" max="14071" width="4.54296875" style="1" customWidth="1"/>
    <col min="14072" max="14072" width="31.08984375" style="1" customWidth="1"/>
    <col min="14073" max="14073" width="5.36328125" style="1" customWidth="1"/>
    <col min="14074" max="14074" width="7.54296875" style="1" customWidth="1"/>
    <col min="14075" max="14075" width="9.1796875" style="1" customWidth="1"/>
    <col min="14076" max="14076" width="12" style="1" customWidth="1"/>
    <col min="14077" max="14078" width="0" style="1" hidden="1" customWidth="1"/>
    <col min="14079" max="14079" width="12.1796875" style="1" customWidth="1"/>
    <col min="14080" max="14080" width="12" style="1" customWidth="1"/>
    <col min="14081" max="14081" width="18.81640625" style="1" customWidth="1"/>
    <col min="14082" max="14082" width="25.1796875" style="1" customWidth="1"/>
    <col min="14083" max="14083" width="13.453125" style="1" bestFit="1" customWidth="1"/>
    <col min="14084" max="14326" width="8.90625" style="1"/>
    <col min="14327" max="14327" width="4.54296875" style="1" customWidth="1"/>
    <col min="14328" max="14328" width="31.08984375" style="1" customWidth="1"/>
    <col min="14329" max="14329" width="5.36328125" style="1" customWidth="1"/>
    <col min="14330" max="14330" width="7.54296875" style="1" customWidth="1"/>
    <col min="14331" max="14331" width="9.1796875" style="1" customWidth="1"/>
    <col min="14332" max="14332" width="12" style="1" customWidth="1"/>
    <col min="14333" max="14334" width="0" style="1" hidden="1" customWidth="1"/>
    <col min="14335" max="14335" width="12.1796875" style="1" customWidth="1"/>
    <col min="14336" max="14336" width="12" style="1" customWidth="1"/>
    <col min="14337" max="14337" width="18.81640625" style="1" customWidth="1"/>
    <col min="14338" max="14338" width="25.1796875" style="1" customWidth="1"/>
    <col min="14339" max="14339" width="13.453125" style="1" bestFit="1" customWidth="1"/>
    <col min="14340" max="14582" width="8.90625" style="1"/>
    <col min="14583" max="14583" width="4.54296875" style="1" customWidth="1"/>
    <col min="14584" max="14584" width="31.08984375" style="1" customWidth="1"/>
    <col min="14585" max="14585" width="5.36328125" style="1" customWidth="1"/>
    <col min="14586" max="14586" width="7.54296875" style="1" customWidth="1"/>
    <col min="14587" max="14587" width="9.1796875" style="1" customWidth="1"/>
    <col min="14588" max="14588" width="12" style="1" customWidth="1"/>
    <col min="14589" max="14590" width="0" style="1" hidden="1" customWidth="1"/>
    <col min="14591" max="14591" width="12.1796875" style="1" customWidth="1"/>
    <col min="14592" max="14592" width="12" style="1" customWidth="1"/>
    <col min="14593" max="14593" width="18.81640625" style="1" customWidth="1"/>
    <col min="14594" max="14594" width="25.1796875" style="1" customWidth="1"/>
    <col min="14595" max="14595" width="13.453125" style="1" bestFit="1" customWidth="1"/>
    <col min="14596" max="14838" width="8.90625" style="1"/>
    <col min="14839" max="14839" width="4.54296875" style="1" customWidth="1"/>
    <col min="14840" max="14840" width="31.08984375" style="1" customWidth="1"/>
    <col min="14841" max="14841" width="5.36328125" style="1" customWidth="1"/>
    <col min="14842" max="14842" width="7.54296875" style="1" customWidth="1"/>
    <col min="14843" max="14843" width="9.1796875" style="1" customWidth="1"/>
    <col min="14844" max="14844" width="12" style="1" customWidth="1"/>
    <col min="14845" max="14846" width="0" style="1" hidden="1" customWidth="1"/>
    <col min="14847" max="14847" width="12.1796875" style="1" customWidth="1"/>
    <col min="14848" max="14848" width="12" style="1" customWidth="1"/>
    <col min="14849" max="14849" width="18.81640625" style="1" customWidth="1"/>
    <col min="14850" max="14850" width="25.1796875" style="1" customWidth="1"/>
    <col min="14851" max="14851" width="13.453125" style="1" bestFit="1" customWidth="1"/>
    <col min="14852" max="15094" width="8.90625" style="1"/>
    <col min="15095" max="15095" width="4.54296875" style="1" customWidth="1"/>
    <col min="15096" max="15096" width="31.08984375" style="1" customWidth="1"/>
    <col min="15097" max="15097" width="5.36328125" style="1" customWidth="1"/>
    <col min="15098" max="15098" width="7.54296875" style="1" customWidth="1"/>
    <col min="15099" max="15099" width="9.1796875" style="1" customWidth="1"/>
    <col min="15100" max="15100" width="12" style="1" customWidth="1"/>
    <col min="15101" max="15102" width="0" style="1" hidden="1" customWidth="1"/>
    <col min="15103" max="15103" width="12.1796875" style="1" customWidth="1"/>
    <col min="15104" max="15104" width="12" style="1" customWidth="1"/>
    <col min="15105" max="15105" width="18.81640625" style="1" customWidth="1"/>
    <col min="15106" max="15106" width="25.1796875" style="1" customWidth="1"/>
    <col min="15107" max="15107" width="13.453125" style="1" bestFit="1" customWidth="1"/>
    <col min="15108" max="15350" width="8.90625" style="1"/>
    <col min="15351" max="15351" width="4.54296875" style="1" customWidth="1"/>
    <col min="15352" max="15352" width="31.08984375" style="1" customWidth="1"/>
    <col min="15353" max="15353" width="5.36328125" style="1" customWidth="1"/>
    <col min="15354" max="15354" width="7.54296875" style="1" customWidth="1"/>
    <col min="15355" max="15355" width="9.1796875" style="1" customWidth="1"/>
    <col min="15356" max="15356" width="12" style="1" customWidth="1"/>
    <col min="15357" max="15358" width="0" style="1" hidden="1" customWidth="1"/>
    <col min="15359" max="15359" width="12.1796875" style="1" customWidth="1"/>
    <col min="15360" max="15360" width="12" style="1" customWidth="1"/>
    <col min="15361" max="15361" width="18.81640625" style="1" customWidth="1"/>
    <col min="15362" max="15362" width="25.1796875" style="1" customWidth="1"/>
    <col min="15363" max="15363" width="13.453125" style="1" bestFit="1" customWidth="1"/>
    <col min="15364" max="15606" width="8.90625" style="1"/>
    <col min="15607" max="15607" width="4.54296875" style="1" customWidth="1"/>
    <col min="15608" max="15608" width="31.08984375" style="1" customWidth="1"/>
    <col min="15609" max="15609" width="5.36328125" style="1" customWidth="1"/>
    <col min="15610" max="15610" width="7.54296875" style="1" customWidth="1"/>
    <col min="15611" max="15611" width="9.1796875" style="1" customWidth="1"/>
    <col min="15612" max="15612" width="12" style="1" customWidth="1"/>
    <col min="15613" max="15614" width="0" style="1" hidden="1" customWidth="1"/>
    <col min="15615" max="15615" width="12.1796875" style="1" customWidth="1"/>
    <col min="15616" max="15616" width="12" style="1" customWidth="1"/>
    <col min="15617" max="15617" width="18.81640625" style="1" customWidth="1"/>
    <col min="15618" max="15618" width="25.1796875" style="1" customWidth="1"/>
    <col min="15619" max="15619" width="13.453125" style="1" bestFit="1" customWidth="1"/>
    <col min="15620" max="15862" width="8.90625" style="1"/>
    <col min="15863" max="15863" width="4.54296875" style="1" customWidth="1"/>
    <col min="15864" max="15864" width="31.08984375" style="1" customWidth="1"/>
    <col min="15865" max="15865" width="5.36328125" style="1" customWidth="1"/>
    <col min="15866" max="15866" width="7.54296875" style="1" customWidth="1"/>
    <col min="15867" max="15867" width="9.1796875" style="1" customWidth="1"/>
    <col min="15868" max="15868" width="12" style="1" customWidth="1"/>
    <col min="15869" max="15870" width="0" style="1" hidden="1" customWidth="1"/>
    <col min="15871" max="15871" width="12.1796875" style="1" customWidth="1"/>
    <col min="15872" max="15872" width="12" style="1" customWidth="1"/>
    <col min="15873" max="15873" width="18.81640625" style="1" customWidth="1"/>
    <col min="15874" max="15874" width="25.1796875" style="1" customWidth="1"/>
    <col min="15875" max="15875" width="13.453125" style="1" bestFit="1" customWidth="1"/>
    <col min="15876" max="16118" width="8.90625" style="1"/>
    <col min="16119" max="16119" width="4.54296875" style="1" customWidth="1"/>
    <col min="16120" max="16120" width="31.08984375" style="1" customWidth="1"/>
    <col min="16121" max="16121" width="5.36328125" style="1" customWidth="1"/>
    <col min="16122" max="16122" width="7.54296875" style="1" customWidth="1"/>
    <col min="16123" max="16123" width="9.1796875" style="1" customWidth="1"/>
    <col min="16124" max="16124" width="12" style="1" customWidth="1"/>
    <col min="16125" max="16126" width="0" style="1" hidden="1" customWidth="1"/>
    <col min="16127" max="16127" width="12.1796875" style="1" customWidth="1"/>
    <col min="16128" max="16128" width="12" style="1" customWidth="1"/>
    <col min="16129" max="16129" width="18.81640625" style="1" customWidth="1"/>
    <col min="16130" max="16130" width="25.1796875" style="1" customWidth="1"/>
    <col min="16131" max="16131" width="13.453125" style="1" bestFit="1" customWidth="1"/>
    <col min="16132" max="16367" width="8.90625" style="1"/>
    <col min="16368" max="16384" width="8.90625" style="1" customWidth="1"/>
  </cols>
  <sheetData>
    <row r="1" spans="1:8" ht="23.4" customHeight="1" x14ac:dyDescent="0.35">
      <c r="A1" s="32" t="s">
        <v>10</v>
      </c>
      <c r="B1" s="32"/>
      <c r="C1" s="32"/>
      <c r="D1" s="32"/>
      <c r="E1" s="32"/>
      <c r="F1" s="32"/>
      <c r="G1" s="32"/>
      <c r="H1" s="32"/>
    </row>
    <row r="2" spans="1:8" ht="45" customHeight="1" x14ac:dyDescent="0.35">
      <c r="A2" s="28" t="s">
        <v>21</v>
      </c>
      <c r="B2" s="28"/>
      <c r="C2" s="28"/>
      <c r="D2" s="28"/>
      <c r="E2" s="28"/>
      <c r="F2" s="28"/>
      <c r="G2" s="28"/>
      <c r="H2" s="28"/>
    </row>
    <row r="3" spans="1:8" ht="25.2" customHeight="1" x14ac:dyDescent="0.35">
      <c r="A3" s="29" t="s">
        <v>22</v>
      </c>
      <c r="B3" s="29"/>
      <c r="C3" s="29"/>
      <c r="D3" s="29"/>
      <c r="E3" s="29"/>
      <c r="F3" s="29"/>
      <c r="G3" s="29"/>
      <c r="H3" s="29"/>
    </row>
    <row r="4" spans="1:8" ht="28.5" customHeight="1" x14ac:dyDescent="0.35">
      <c r="A4" s="33"/>
      <c r="B4" s="34"/>
      <c r="C4" s="34"/>
      <c r="D4" s="34"/>
      <c r="E4" s="34"/>
      <c r="F4" s="34"/>
      <c r="G4" s="34"/>
      <c r="H4" s="34"/>
    </row>
    <row r="5" spans="1:8" ht="32.4" customHeight="1" x14ac:dyDescent="0.35">
      <c r="A5" s="35" t="s">
        <v>11</v>
      </c>
      <c r="B5" s="35" t="s">
        <v>0</v>
      </c>
      <c r="C5" s="37" t="s">
        <v>20</v>
      </c>
      <c r="D5" s="30" t="s">
        <v>2</v>
      </c>
      <c r="E5" s="31"/>
      <c r="F5" s="39" t="s">
        <v>3</v>
      </c>
      <c r="G5" s="39"/>
      <c r="H5" s="39"/>
    </row>
    <row r="6" spans="1:8" ht="57" customHeight="1" x14ac:dyDescent="0.35">
      <c r="A6" s="36"/>
      <c r="B6" s="36"/>
      <c r="C6" s="38"/>
      <c r="D6" s="5" t="s">
        <v>15</v>
      </c>
      <c r="E6" s="18" t="s">
        <v>16</v>
      </c>
      <c r="F6" s="18" t="s">
        <v>19</v>
      </c>
      <c r="G6" s="18" t="s">
        <v>17</v>
      </c>
      <c r="H6" s="18" t="s">
        <v>18</v>
      </c>
    </row>
    <row r="7" spans="1:8" ht="36.6" customHeight="1" x14ac:dyDescent="0.35">
      <c r="A7" s="2">
        <v>1</v>
      </c>
      <c r="B7" s="3">
        <v>2</v>
      </c>
      <c r="C7" s="19">
        <v>3</v>
      </c>
      <c r="D7" s="19">
        <v>4</v>
      </c>
      <c r="E7" s="19" t="s">
        <v>8</v>
      </c>
      <c r="F7" s="19" t="s">
        <v>9</v>
      </c>
      <c r="G7" s="19">
        <v>6</v>
      </c>
      <c r="H7" s="19">
        <v>7</v>
      </c>
    </row>
    <row r="8" spans="1:8" s="4" customFormat="1" ht="39" customHeight="1" x14ac:dyDescent="0.3">
      <c r="A8" s="26" t="s">
        <v>12</v>
      </c>
      <c r="B8" s="27"/>
      <c r="C8" s="24">
        <f>C9+C12</f>
        <v>956.64</v>
      </c>
      <c r="D8" s="7"/>
      <c r="E8" s="7">
        <f>E9+E12</f>
        <v>1704460000</v>
      </c>
      <c r="F8" s="7">
        <f>F9+F12</f>
        <v>1704460000</v>
      </c>
      <c r="G8" s="7">
        <f>G9+G12</f>
        <v>46220000</v>
      </c>
      <c r="H8" s="7">
        <f>H9+H12</f>
        <v>1658240000</v>
      </c>
    </row>
    <row r="9" spans="1:8" s="8" customFormat="1" ht="74.400000000000006" customHeight="1" x14ac:dyDescent="0.35">
      <c r="A9" s="25" t="s">
        <v>13</v>
      </c>
      <c r="B9" s="6" t="s">
        <v>1</v>
      </c>
      <c r="C9" s="24">
        <f>SUM(C10:C11)</f>
        <v>935.04</v>
      </c>
      <c r="D9" s="7"/>
      <c r="E9" s="7">
        <f>SUM(E10:E11)</f>
        <v>1661260000</v>
      </c>
      <c r="F9" s="7">
        <f>SUM(F10:F11)</f>
        <v>1661260000</v>
      </c>
      <c r="G9" s="7">
        <f>SUM(G10:G11)</f>
        <v>3020000</v>
      </c>
      <c r="H9" s="7">
        <f>SUM(H10:H11)</f>
        <v>1658240000</v>
      </c>
    </row>
    <row r="10" spans="1:8" s="4" customFormat="1" ht="41.4" customHeight="1" x14ac:dyDescent="0.3">
      <c r="A10" s="9" t="s">
        <v>4</v>
      </c>
      <c r="B10" s="10" t="s">
        <v>6</v>
      </c>
      <c r="C10" s="20">
        <f>0.22+2.3+0.5+5.1+114.4+86.3</f>
        <v>208.82</v>
      </c>
      <c r="D10" s="21">
        <v>1000000</v>
      </c>
      <c r="E10" s="21">
        <f>C10*D10</f>
        <v>208820000</v>
      </c>
      <c r="F10" s="21">
        <f>G10+H10</f>
        <v>208820000</v>
      </c>
      <c r="G10" s="21">
        <f>(220+2300+500)*1000</f>
        <v>3020000</v>
      </c>
      <c r="H10" s="21">
        <f>(5100+114400+86300)*1000</f>
        <v>205800000</v>
      </c>
    </row>
    <row r="11" spans="1:8" s="4" customFormat="1" ht="38.4" customHeight="1" x14ac:dyDescent="0.3">
      <c r="A11" s="9" t="s">
        <v>4</v>
      </c>
      <c r="B11" s="12" t="s">
        <v>7</v>
      </c>
      <c r="C11" s="20">
        <f>48.36+265.98+411.88</f>
        <v>726.22</v>
      </c>
      <c r="D11" s="21">
        <v>2000000</v>
      </c>
      <c r="E11" s="21">
        <f>C11*D11</f>
        <v>1452440000</v>
      </c>
      <c r="F11" s="21">
        <f>G11+H11</f>
        <v>1452440000</v>
      </c>
      <c r="G11" s="21"/>
      <c r="H11" s="21">
        <f>(96720+531960+823760)*1000</f>
        <v>1452440000</v>
      </c>
    </row>
    <row r="12" spans="1:8" s="8" customFormat="1" ht="64.2" customHeight="1" x14ac:dyDescent="0.35">
      <c r="A12" s="25" t="s">
        <v>14</v>
      </c>
      <c r="B12" s="6" t="s">
        <v>1</v>
      </c>
      <c r="C12" s="14">
        <v>21.6</v>
      </c>
      <c r="D12" s="14"/>
      <c r="E12" s="13">
        <f t="shared" ref="E12:G12" si="0">E13</f>
        <v>43200000</v>
      </c>
      <c r="F12" s="13">
        <f>F13</f>
        <v>43200000</v>
      </c>
      <c r="G12" s="13">
        <f t="shared" si="0"/>
        <v>43200000</v>
      </c>
      <c r="H12" s="13"/>
    </row>
    <row r="13" spans="1:8" s="4" customFormat="1" ht="43.2" customHeight="1" x14ac:dyDescent="0.3">
      <c r="A13" s="11" t="s">
        <v>5</v>
      </c>
      <c r="B13" s="12" t="s">
        <v>7</v>
      </c>
      <c r="C13" s="22">
        <v>21.6</v>
      </c>
      <c r="D13" s="21">
        <v>2000000</v>
      </c>
      <c r="E13" s="23">
        <f>C13*D13</f>
        <v>43200000</v>
      </c>
      <c r="F13" s="21">
        <f>G13+H13</f>
        <v>43200000</v>
      </c>
      <c r="G13" s="23">
        <v>43200000</v>
      </c>
      <c r="H13" s="23"/>
    </row>
    <row r="18" spans="5:6" x14ac:dyDescent="0.35">
      <c r="E18" s="17"/>
      <c r="F18" s="17"/>
    </row>
  </sheetData>
  <mergeCells count="10">
    <mergeCell ref="A8:B8"/>
    <mergeCell ref="A2:H2"/>
    <mergeCell ref="A3:H3"/>
    <mergeCell ref="D5:E5"/>
    <mergeCell ref="A1:H1"/>
    <mergeCell ref="A4:H4"/>
    <mergeCell ref="A5:A6"/>
    <mergeCell ref="B5:B6"/>
    <mergeCell ref="C5:C6"/>
    <mergeCell ref="F5:H5"/>
  </mergeCells>
  <pageMargins left="0.55118110236220474" right="0.35433070866141736" top="0.35433070866141736" bottom="0.39370078740157483" header="0.31496062992125984" footer="0.31496062992125984"/>
  <pageSetup paperSize="9" scale="8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Tổng kinh phí chống dịch</vt:lpstr>
      <vt:lpstr>'Tổng kinh phí chống dịch'!Print_Titles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2025-06-03T04:13:33Z</cp:lastPrinted>
  <dcterms:created xsi:type="dcterms:W3CDTF">2018-07-24T07:21:45Z</dcterms:created>
  <dcterms:modified xsi:type="dcterms:W3CDTF">2025-06-03T04:17:22Z</dcterms:modified>
</cp:coreProperties>
</file>